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მზადება 2020\სოფლის ექიმები ნამუშევარი\უარყოფითი\uaryofiti\"/>
    </mc:Choice>
  </mc:AlternateContent>
  <bookViews>
    <workbookView xWindow="0" yWindow="0" windowWidth="24240" windowHeight="12435"/>
  </bookViews>
  <sheets>
    <sheet name="ცენტრი" sheetId="1" r:id="rId1"/>
  </sheets>
  <definedNames>
    <definedName name="_xlnm._FilterDatabase" localSheetId="0" hidden="1">ცენტრი!$A$3:$P$3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</calcChain>
</file>

<file path=xl/sharedStrings.xml><?xml version="1.0" encoding="utf-8"?>
<sst xmlns="http://schemas.openxmlformats.org/spreadsheetml/2006/main" count="196" uniqueCount="148">
  <si>
    <t>№</t>
  </si>
  <si>
    <t>თანამდებობის დასახელება</t>
  </si>
  <si>
    <t>სახელი, გვარი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</si>
  <si>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</si>
  <si>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</si>
  <si>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</si>
  <si>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</si>
  <si>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>დაგეგმარების, ხარისხისა და გამოძახებათა მართვის დეპარტამენტის  სამედიცინო მომსახურების, ხარისხისა და რაიონების მართვის სამმართველო</t>
  </si>
  <si>
    <t>03001001888</t>
  </si>
  <si>
    <t>03001003118</t>
  </si>
  <si>
    <t>47001010229</t>
  </si>
  <si>
    <t>03001013597</t>
  </si>
  <si>
    <t>03001004647</t>
  </si>
  <si>
    <t>03001003899</t>
  </si>
  <si>
    <t>03001011228</t>
  </si>
  <si>
    <t>03001013820</t>
  </si>
  <si>
    <t>07001028627</t>
  </si>
  <si>
    <t>05001003481</t>
  </si>
  <si>
    <t>47001017705</t>
  </si>
  <si>
    <t>11001012880</t>
  </si>
  <si>
    <t>11001009215</t>
  </si>
  <si>
    <t>32001006060</t>
  </si>
  <si>
    <t>03001000769</t>
  </si>
  <si>
    <t>ადიგენის რაიონული სამსახურის ექიმი</t>
  </si>
  <si>
    <t>ადიგენის რაიონული სამსახურის ექთანი</t>
  </si>
  <si>
    <t>ადიგენის რაიონული სამსახურის მძღოლი</t>
  </si>
  <si>
    <t>ასპინძის რაიონული სამსახურის ექიმი</t>
  </si>
  <si>
    <t>ასპინძის რაიონული სამსახურის ექთანი</t>
  </si>
  <si>
    <t>ახალციხის რაიონული სამსახურის ექიმი</t>
  </si>
  <si>
    <t>ახალციხის რაიონული სამსახურის ექთანი</t>
  </si>
  <si>
    <t>ახალციხის რაიონული სამსახურის მძღოლი</t>
  </si>
  <si>
    <t>ბორჯომის რაიონული სამსახურის ექიმი</t>
  </si>
  <si>
    <t>ბორჯომის რაიონული სამსახურის ექთანი</t>
  </si>
  <si>
    <t>ნინოწმინდის რაიონული სამსახურის ექიმი</t>
  </si>
  <si>
    <t>ნინოწმინდის რაიონული სამსახურის მენეჯერი</t>
  </si>
  <si>
    <t>ახალციხის რაიონული სამსახურის მენეჯერი</t>
  </si>
  <si>
    <t>ნინო ზედგინიძე</t>
  </si>
  <si>
    <t>გულზარი კაჭკაჭიშვილი</t>
  </si>
  <si>
    <t>დავით ჯინჭველაძე</t>
  </si>
  <si>
    <t>რიუზან გიქოშვილი</t>
  </si>
  <si>
    <t>მარეხი გელაშვილი</t>
  </si>
  <si>
    <t>გურამ შამანაძე</t>
  </si>
  <si>
    <t>ჯონდო ცუხიშვილი</t>
  </si>
  <si>
    <t>დავით კირთაძე</t>
  </si>
  <si>
    <t>ია თაქთაქიძე</t>
  </si>
  <si>
    <t>ნონა ბერიძე</t>
  </si>
  <si>
    <t>კონსტანტინ დგებუაძე</t>
  </si>
  <si>
    <t>გიორგი ქურდაძე</t>
  </si>
  <si>
    <t>სარვარ საფაროვ</t>
  </si>
  <si>
    <t>თამარა გვარამაძე</t>
  </si>
  <si>
    <t>ნანა ჩიტაშვილი</t>
  </si>
  <si>
    <t>ხათუნა კირაკოსიან</t>
  </si>
  <si>
    <t>ელიზავეტა ველიჯანიშვილი</t>
  </si>
  <si>
    <t>კახაბერი ქოქოშვილი</t>
  </si>
  <si>
    <t>იმედა გოზალიშვილი</t>
  </si>
  <si>
    <t>თეიმურაზ ქოქოშვილი</t>
  </si>
  <si>
    <t>რუსუდან მახათაძე</t>
  </si>
  <si>
    <t>მარინა ტაბატაძე</t>
  </si>
  <si>
    <t>ერვანდ სავოიან</t>
  </si>
  <si>
    <t>ქრისტინე არზუმანიან</t>
  </si>
  <si>
    <t>თამაზ კაჭკაჭიშვილი</t>
  </si>
  <si>
    <t>ქ თბილისი გლდანისხევი მე3კორპუსი ბინაN78</t>
  </si>
  <si>
    <t>სოფ/არალი</t>
  </si>
  <si>
    <t>ქ/ახალციხე ნათენაძის ქ N 82</t>
  </si>
  <si>
    <t>ადიგენი უდე</t>
  </si>
  <si>
    <t>ადიგენი სოფ/ადიგენი</t>
  </si>
  <si>
    <t>ადიგენი სოფ/ გომარო</t>
  </si>
  <si>
    <t>ადიგენი სოფ/ სმადა</t>
  </si>
  <si>
    <t xml:space="preserve">ახალქალაქი ს/ გოგაშენი </t>
  </si>
  <si>
    <t>ასპინძა რუსთაველის 2</t>
  </si>
  <si>
    <t>ახალციხე სოფ ურაველი</t>
  </si>
  <si>
    <t>თბილისი, გლდანი, მე-7 მ/რ კორპ/7</t>
  </si>
  <si>
    <t>თბილისი, გლდანი, მე-7 მ/რ კორპ/8</t>
  </si>
  <si>
    <t>ქ/ახალციხე/ აბასთუმნის 10</t>
  </si>
  <si>
    <t>ახალქალაქი, სოფ არშა</t>
  </si>
  <si>
    <t>ახალციხე, მანველიშვილის 94</t>
  </si>
  <si>
    <t>ახალციხე, თამარაშვილის 45</t>
  </si>
  <si>
    <t>ახალციხე/ სოფ ჭაჭარაქი</t>
  </si>
  <si>
    <t>ადიგენის, სოფ ხარჯამი</t>
  </si>
  <si>
    <t>ახალციხე, ჭავჭავაძის 34</t>
  </si>
  <si>
    <t>ახალციხე 9 აპრილის 4</t>
  </si>
  <si>
    <t>ბორჯომი  მესხეთისქ33</t>
  </si>
  <si>
    <t>ბაკურიანი ანდეზიტი</t>
  </si>
  <si>
    <t xml:space="preserve">ნინოწმინდა თავისუფლების ქ. N 10 ბ. 3 </t>
  </si>
  <si>
    <t>ქ/ნინოწმინდა,დ/აღმაშენებლის ქ/33ბ</t>
  </si>
  <si>
    <t>აბასთუმანი,რუსთაველის N 17</t>
  </si>
  <si>
    <t>L</t>
  </si>
  <si>
    <t>L03001001888</t>
  </si>
  <si>
    <t>L03001003118</t>
  </si>
  <si>
    <t>L47001010229</t>
  </si>
  <si>
    <t>L03001013597</t>
  </si>
  <si>
    <t>L03001004647</t>
  </si>
  <si>
    <t>L03001003899</t>
  </si>
  <si>
    <t>L03001011228</t>
  </si>
  <si>
    <t>L03001013820</t>
  </si>
  <si>
    <t>L07001028627</t>
  </si>
  <si>
    <t>L05001003481</t>
  </si>
  <si>
    <t>L47001000383</t>
  </si>
  <si>
    <t>L47001017705</t>
  </si>
  <si>
    <t>L47001042460</t>
  </si>
  <si>
    <t>L47001013122</t>
  </si>
  <si>
    <t>L47001026563</t>
  </si>
  <si>
    <t>L47001034778</t>
  </si>
  <si>
    <t>L47001036454</t>
  </si>
  <si>
    <t>L47001014847</t>
  </si>
  <si>
    <t>L47001029713</t>
  </si>
  <si>
    <t>L47001030376</t>
  </si>
  <si>
    <t>L11001012880</t>
  </si>
  <si>
    <t>L11001009215</t>
  </si>
  <si>
    <t>L32001006060</t>
  </si>
  <si>
    <t>L32001005940</t>
  </si>
  <si>
    <t>L03001000769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</si>
  <si>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</si>
  <si>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დადებითი-უარყოფითი (ურაყოფითის შემთხვევაში მიაწერეთ მოკლედ მიზეზი)</t>
  </si>
  <si>
    <t>უარყოფითი, ნ.ზედგინიძე და მისი ახლო ნათესავები კრიტიკულად არიან განწყობილნი მოქმედი ხელისუფლების და მმართველი პარტიის მიმართ.</t>
  </si>
  <si>
    <t>უარყოფითი, გ.კაჭკაჭიშვილი და მისი ახლო ნათესავები კრიტიკულად არიან განწყობილნი მოქმედი ხელისუფლების და მმართველი პარტიის მიმართ.</t>
  </si>
  <si>
    <t>უარყოფითი, რ.გიქოშვილი და მისი ახლო ნათესავები არიან პარტია „ევროპული საქართველო“-ს მხარდამჭერი.</t>
  </si>
  <si>
    <t>უარყოფითი, მ.გელაშვილი და მისი ახლო ნათესავები არიან პარტია „ევროპული საქართველო“-ს მხარდამჭერი.</t>
  </si>
  <si>
    <t>უარყოფითი, კრიტიკულად არის განწყობილი მოქმედი ხელისუფლების და მმართველი პარტიის მიმართ.</t>
  </si>
  <si>
    <t>უარყოფითი, დ.ჯინჭველაძე და მისი ახლო ნათესავები არიან პარტია „ევროპული საქართველო“-ს მხარდამჭერი.</t>
  </si>
  <si>
    <t xml:space="preserve">                               უარყოფითი.                                          ხელისუფლების მიმართ განწყობილია ოპოზიციურად</t>
  </si>
  <si>
    <t xml:space="preserve">                             უარყოფითი.                                                                                                                             პარტია „ენმ“-ს აქტიური მხარდამჭერი</t>
  </si>
  <si>
    <t>უარყოფითი პარტია „ევროპული საქართველოს“ მხარდამჭერი</t>
  </si>
  <si>
    <t>უარყოფითი ანტიქართულად განწყობილი</t>
  </si>
  <si>
    <t>არსებული ხელისუფლების მიმართ განწყობილია კრიტიკულად</t>
  </si>
  <si>
    <t>პარტია ,,ენმ"-ს მხარდამჭერი</t>
  </si>
  <si>
    <t xml:space="preserve">         უარყოფითი. განწყობილია ანტიქართულად. </t>
  </si>
  <si>
    <t xml:space="preserve">  უარყოფითი. შემჩნეულია კორუფციულ გარიგებებში</t>
  </si>
  <si>
    <t>47001000383</t>
  </si>
  <si>
    <t>47001042460</t>
  </si>
  <si>
    <t>47001013122</t>
  </si>
  <si>
    <t>47001026563</t>
  </si>
  <si>
    <t>47001034778</t>
  </si>
  <si>
    <t>47001036454</t>
  </si>
  <si>
    <t>47001014847</t>
  </si>
  <si>
    <t>47001029713</t>
  </si>
  <si>
    <t>47001030376</t>
  </si>
  <si>
    <t>32001005940</t>
  </si>
  <si>
    <t>ჩვენია</t>
  </si>
  <si>
    <t>გაურკვეველი</t>
  </si>
  <si>
    <t>არაა ჩვენი მხარდამჭერი</t>
  </si>
  <si>
    <t>ნინოწმინდა</t>
  </si>
  <si>
    <t>ასპინძა</t>
  </si>
  <si>
    <t>ახალციხე</t>
  </si>
  <si>
    <t>ადიგენი</t>
  </si>
  <si>
    <t>ახალქალაქი</t>
  </si>
  <si>
    <t>ბორჯომი</t>
  </si>
  <si>
    <t>არ არის ჩვენი მხარდამჭერი.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</si>
</sst>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/mmm/yy;@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b/>
      <sz val="10"/>
      <color rgb="FFFF0000"/>
      <name val="Sylfaen"/>
      <family val="1"/>
      <charset val="204"/>
    </font>
    <font>
      <sz val="9"/>
      <color rgb="FFFF0000"/>
      <name val="Sylfaen"/>
      <family val="1"/>
    </font>
    <font>
      <b/>
      <sz val="9"/>
      <color theme="1"/>
      <name val="AcadNusx"/>
    </font>
    <font>
      <sz val="9"/>
      <color theme="1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8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E1" workbookViewId="0">
      <selection activeCell="S3" sqref="S3"/>
    </sheetView>
  </sheetViews>
  <sheetFormatPr defaultColWidth="9.140625" defaultRowHeight="36" customHeight="1" x14ac:dyDescent="0.25"/>
  <cols>
    <col min="1" max="2" width="0" style="9" hidden="1" customWidth="1"/>
    <col min="3" max="3" width="7.42578125" style="9" customWidth="1"/>
    <col min="4" max="4" width="37.140625" style="15" customWidth="1"/>
    <col min="5" max="5" width="26.42578125" style="23" customWidth="1"/>
    <col min="6" max="6" width="16.42578125" style="12" customWidth="1"/>
    <col min="7" max="7" width="20.85546875" style="9" customWidth="1"/>
    <col min="8" max="8" width="26.140625" style="10" customWidth="1"/>
    <col min="9" max="9" width="24.42578125" style="10" customWidth="1"/>
    <col min="10" max="10" width="48.85546875" style="9" customWidth="1"/>
    <col min="11" max="11" width="18" style="9" customWidth="1"/>
    <col min="12" max="13" width="9.140625" style="9"/>
    <col min="14" max="14" width="16" style="9" customWidth="1"/>
    <col min="15" max="15" width="14.5703125" style="9" customWidth="1"/>
    <col min="16" max="16384" width="9.140625" style="9"/>
  </cols>
  <sheetData>
    <row r="1" spans="1:16" ht="55.5" customHeight="1" x14ac:dyDescent="0.25">
      <c r="C1" s="24" t="s">
        <v>112</v>
      </c>
      <c r="D1" s="24"/>
      <c r="E1" s="24"/>
      <c r="F1" s="24"/>
      <c r="G1" s="24"/>
      <c r="H1" s="24"/>
      <c r="I1" s="24"/>
      <c r="J1" s="24"/>
    </row>
    <row r="2" spans="1:16" ht="36" customHeight="1" x14ac:dyDescent="0.25">
      <c r="C2" s="4" t="s">
        <v>0</v>
      </c>
      <c r="D2" s="14" t="s">
        <v>1</v>
      </c>
      <c r="E2" s="20" t="s">
        <v>2</v>
      </c>
      <c r="F2" s="5" t="s">
        <v>3</v>
      </c>
      <c r="G2" s="3" t="s">
        <v>4</v>
      </c>
      <c r="H2" s="2" t="s">
        <v>5</v>
      </c>
      <c r="I2" s="2" t="s">
        <v>6</v>
      </c>
      <c r="J2" s="16" t="s">
        <v>113</v>
      </c>
    </row>
    <row r="3" spans="1:16" ht="55.5" customHeight="1" x14ac:dyDescent="0.25">
      <c r="A3" s="9" t="s">
        <v>86</v>
      </c>
      <c r="B3" s="9" t="str">
        <f t="shared" ref="B3" si="0">"L"&amp;G3</f>
        <v>L</v>
      </c>
      <c r="C3" s="11" t="str">
        <f>IF(ISBLANK(F3),"",COUNTA($F$3:F3))</f>
        <v/>
      </c>
      <c r="D3" s="7" t="s">
        <v>7</v>
      </c>
      <c r="E3" s="21"/>
      <c r="F3" s="1"/>
      <c r="G3" s="8"/>
      <c r="H3" s="6"/>
      <c r="I3" s="6"/>
      <c r="J3" s="11"/>
      <c r="K3" s="26" t="s">
        <v>141</v>
      </c>
      <c r="L3" s="26" t="s">
        <v>144</v>
      </c>
      <c r="M3" s="26" t="s">
        <v>142</v>
      </c>
      <c r="N3" s="26" t="s">
        <v>143</v>
      </c>
      <c r="O3" s="26" t="s">
        <v>145</v>
      </c>
      <c r="P3" s="27" t="s">
        <v>146</v>
      </c>
    </row>
    <row r="4" spans="1:16" ht="36" customHeight="1" x14ac:dyDescent="0.25">
      <c r="A4" s="9" t="s">
        <v>87</v>
      </c>
      <c r="B4" s="9" t="str">
        <f t="shared" ref="B4:B11" si="1">"L"&amp;G4</f>
        <v>L03001001888</v>
      </c>
      <c r="C4" s="11">
        <f>IF(ISBLANK(F4),"",COUNTA($F$3:F4))</f>
        <v>1</v>
      </c>
      <c r="D4" s="13" t="s">
        <v>23</v>
      </c>
      <c r="E4" s="21" t="s">
        <v>36</v>
      </c>
      <c r="F4" s="1">
        <v>30272</v>
      </c>
      <c r="G4" s="19" t="s">
        <v>8</v>
      </c>
      <c r="H4" s="6" t="s">
        <v>61</v>
      </c>
      <c r="I4" s="6" t="s">
        <v>61</v>
      </c>
      <c r="J4" s="17" t="s">
        <v>114</v>
      </c>
      <c r="K4" s="8"/>
      <c r="L4" s="8"/>
      <c r="M4" s="8"/>
      <c r="N4" s="8"/>
      <c r="O4" s="8"/>
      <c r="P4" s="8"/>
    </row>
    <row r="5" spans="1:16" ht="36" customHeight="1" x14ac:dyDescent="0.25">
      <c r="A5" s="9" t="s">
        <v>88</v>
      </c>
      <c r="B5" s="9" t="str">
        <f t="shared" si="1"/>
        <v>L03001003118</v>
      </c>
      <c r="C5" s="11">
        <f>IF(ISBLANK(F5),"",COUNTA($F$3:F5))</f>
        <v>2</v>
      </c>
      <c r="D5" s="13" t="s">
        <v>23</v>
      </c>
      <c r="E5" s="21" t="s">
        <v>37</v>
      </c>
      <c r="F5" s="1">
        <v>23124</v>
      </c>
      <c r="G5" s="19" t="s">
        <v>9</v>
      </c>
      <c r="H5" s="6" t="s">
        <v>62</v>
      </c>
      <c r="I5" s="6" t="s">
        <v>62</v>
      </c>
      <c r="J5" s="18" t="s">
        <v>115</v>
      </c>
      <c r="K5" s="8"/>
      <c r="L5" s="25" t="s">
        <v>139</v>
      </c>
      <c r="M5" s="8"/>
      <c r="N5" s="8"/>
      <c r="O5" s="8"/>
      <c r="P5" s="8"/>
    </row>
    <row r="6" spans="1:16" ht="36" customHeight="1" x14ac:dyDescent="0.25">
      <c r="A6" s="9" t="s">
        <v>89</v>
      </c>
      <c r="B6" s="9" t="str">
        <f t="shared" si="1"/>
        <v>L47001010229</v>
      </c>
      <c r="C6" s="11">
        <f>IF(ISBLANK(F6),"",COUNTA($F$3:F6))</f>
        <v>3</v>
      </c>
      <c r="D6" s="13" t="s">
        <v>23</v>
      </c>
      <c r="E6" s="21" t="s">
        <v>38</v>
      </c>
      <c r="F6" s="1">
        <v>17628</v>
      </c>
      <c r="G6" s="19" t="s">
        <v>10</v>
      </c>
      <c r="H6" s="6" t="s">
        <v>63</v>
      </c>
      <c r="I6" s="6" t="s">
        <v>63</v>
      </c>
      <c r="J6" s="17" t="s">
        <v>119</v>
      </c>
      <c r="K6" s="8"/>
      <c r="L6" s="8"/>
      <c r="M6" s="8"/>
      <c r="N6" s="8"/>
      <c r="O6" s="8"/>
      <c r="P6" s="8"/>
    </row>
    <row r="7" spans="1:16" ht="36" customHeight="1" x14ac:dyDescent="0.25">
      <c r="A7" s="9" t="s">
        <v>90</v>
      </c>
      <c r="B7" s="9" t="str">
        <f t="shared" si="1"/>
        <v>L03001013597</v>
      </c>
      <c r="C7" s="11">
        <f>IF(ISBLANK(F7),"",COUNTA($F$3:F7))</f>
        <v>4</v>
      </c>
      <c r="D7" s="13" t="s">
        <v>24</v>
      </c>
      <c r="E7" s="21" t="s">
        <v>39</v>
      </c>
      <c r="F7" s="1">
        <v>20676</v>
      </c>
      <c r="G7" s="19" t="s">
        <v>11</v>
      </c>
      <c r="H7" s="6" t="s">
        <v>64</v>
      </c>
      <c r="I7" s="6" t="s">
        <v>64</v>
      </c>
      <c r="J7" s="17" t="s">
        <v>116</v>
      </c>
      <c r="K7" s="8"/>
      <c r="L7" s="8"/>
      <c r="M7" s="8"/>
      <c r="N7" s="8"/>
      <c r="O7" s="8"/>
      <c r="P7" s="8"/>
    </row>
    <row r="8" spans="1:16" ht="36" customHeight="1" x14ac:dyDescent="0.25">
      <c r="A8" s="9" t="s">
        <v>91</v>
      </c>
      <c r="B8" s="9" t="str">
        <f t="shared" si="1"/>
        <v>L03001004647</v>
      </c>
      <c r="C8" s="11">
        <f>IF(ISBLANK(F8),"",COUNTA($F$3:F8))</f>
        <v>5</v>
      </c>
      <c r="D8" s="13" t="s">
        <v>24</v>
      </c>
      <c r="E8" s="21" t="s">
        <v>40</v>
      </c>
      <c r="F8" s="1">
        <v>26968</v>
      </c>
      <c r="G8" s="19" t="s">
        <v>12</v>
      </c>
      <c r="H8" s="6" t="s">
        <v>65</v>
      </c>
      <c r="I8" s="6" t="s">
        <v>65</v>
      </c>
      <c r="J8" s="17" t="s">
        <v>117</v>
      </c>
      <c r="K8" s="8"/>
      <c r="L8" s="8"/>
      <c r="M8" s="8"/>
      <c r="N8" s="8"/>
      <c r="O8" s="8"/>
      <c r="P8" s="8"/>
    </row>
    <row r="9" spans="1:16" ht="36" customHeight="1" x14ac:dyDescent="0.25">
      <c r="A9" s="9" t="s">
        <v>92</v>
      </c>
      <c r="B9" s="9" t="str">
        <f t="shared" si="1"/>
        <v>L03001003899</v>
      </c>
      <c r="C9" s="11">
        <f>IF(ISBLANK(F9),"",COUNTA($F$3:F9))</f>
        <v>6</v>
      </c>
      <c r="D9" s="13" t="s">
        <v>25</v>
      </c>
      <c r="E9" s="21" t="s">
        <v>41</v>
      </c>
      <c r="F9" s="1">
        <v>25277</v>
      </c>
      <c r="G9" s="19" t="s">
        <v>13</v>
      </c>
      <c r="H9" s="6" t="s">
        <v>66</v>
      </c>
      <c r="I9" s="6" t="s">
        <v>66</v>
      </c>
      <c r="J9" s="17" t="s">
        <v>118</v>
      </c>
      <c r="K9" s="8"/>
      <c r="L9" s="8"/>
      <c r="M9" s="8"/>
      <c r="N9" s="8"/>
      <c r="O9" s="8"/>
      <c r="P9" s="8"/>
    </row>
    <row r="10" spans="1:16" ht="36" customHeight="1" x14ac:dyDescent="0.25">
      <c r="A10" s="9" t="s">
        <v>93</v>
      </c>
      <c r="B10" s="9" t="str">
        <f t="shared" si="1"/>
        <v>L03001011228</v>
      </c>
      <c r="C10" s="11">
        <f>IF(ISBLANK(F10),"",COUNTA($F$3:F10))</f>
        <v>7</v>
      </c>
      <c r="D10" s="13" t="s">
        <v>25</v>
      </c>
      <c r="E10" s="21" t="s">
        <v>42</v>
      </c>
      <c r="F10" s="1">
        <v>22598</v>
      </c>
      <c r="G10" s="19" t="s">
        <v>14</v>
      </c>
      <c r="H10" s="6" t="s">
        <v>67</v>
      </c>
      <c r="I10" s="6" t="s">
        <v>67</v>
      </c>
      <c r="J10" s="17" t="s">
        <v>118</v>
      </c>
      <c r="K10" s="8"/>
      <c r="L10" s="8"/>
      <c r="M10" s="8"/>
      <c r="N10" s="8"/>
      <c r="O10" s="8"/>
      <c r="P10" s="8"/>
    </row>
    <row r="11" spans="1:16" ht="36" customHeight="1" x14ac:dyDescent="0.25">
      <c r="A11" s="9" t="s">
        <v>94</v>
      </c>
      <c r="B11" s="9" t="str">
        <f t="shared" si="1"/>
        <v>L03001013820</v>
      </c>
      <c r="C11" s="11">
        <f>IF(ISBLANK(F11),"",COUNTA($F$3:F11))</f>
        <v>8</v>
      </c>
      <c r="D11" s="13" t="s">
        <v>25</v>
      </c>
      <c r="E11" s="21" t="s">
        <v>43</v>
      </c>
      <c r="F11" s="1">
        <v>20924</v>
      </c>
      <c r="G11" s="19" t="s">
        <v>15</v>
      </c>
      <c r="H11" s="6" t="s">
        <v>65</v>
      </c>
      <c r="I11" s="6" t="s">
        <v>65</v>
      </c>
      <c r="J11" s="17" t="s">
        <v>118</v>
      </c>
      <c r="K11" s="8"/>
      <c r="L11" s="8"/>
      <c r="M11" s="8"/>
      <c r="N11" s="8"/>
      <c r="O11" s="8"/>
      <c r="P11" s="8"/>
    </row>
    <row r="12" spans="1:16" ht="36" customHeight="1" x14ac:dyDescent="0.25">
      <c r="A12" s="9" t="s">
        <v>95</v>
      </c>
      <c r="B12" s="9" t="str">
        <f t="shared" ref="B12:B20" si="2">"L"&amp;G12</f>
        <v>L07001028627</v>
      </c>
      <c r="C12" s="11">
        <f>IF(ISBLANK(F12),"",COUNTA($F$3:F12))</f>
        <v>9</v>
      </c>
      <c r="D12" s="13" t="s">
        <v>26</v>
      </c>
      <c r="E12" s="21" t="s">
        <v>44</v>
      </c>
      <c r="F12" s="1">
        <v>26343</v>
      </c>
      <c r="G12" s="19" t="s">
        <v>16</v>
      </c>
      <c r="H12" s="6" t="s">
        <v>68</v>
      </c>
      <c r="I12" s="6" t="s">
        <v>68</v>
      </c>
      <c r="J12" s="18" t="s">
        <v>120</v>
      </c>
      <c r="K12" s="8"/>
      <c r="L12" s="8"/>
      <c r="M12" s="8" t="s">
        <v>147</v>
      </c>
      <c r="N12" s="8"/>
      <c r="O12" s="8"/>
      <c r="P12" s="8"/>
    </row>
    <row r="13" spans="1:16" ht="36" customHeight="1" x14ac:dyDescent="0.25">
      <c r="A13" s="9" t="s">
        <v>96</v>
      </c>
      <c r="B13" s="9" t="str">
        <f t="shared" si="2"/>
        <v>L05001003481</v>
      </c>
      <c r="C13" s="11">
        <f>IF(ISBLANK(F13),"",COUNTA($F$3:F13))</f>
        <v>10</v>
      </c>
      <c r="D13" s="13" t="s">
        <v>27</v>
      </c>
      <c r="E13" s="21" t="s">
        <v>45</v>
      </c>
      <c r="F13" s="1">
        <v>31596</v>
      </c>
      <c r="G13" s="19" t="s">
        <v>17</v>
      </c>
      <c r="H13" s="6" t="s">
        <v>69</v>
      </c>
      <c r="I13" s="6" t="s">
        <v>69</v>
      </c>
      <c r="J13" s="18" t="s">
        <v>121</v>
      </c>
      <c r="K13" s="8"/>
      <c r="L13" s="8"/>
      <c r="M13" s="8"/>
      <c r="N13" s="8"/>
      <c r="O13" s="8"/>
      <c r="P13" s="8"/>
    </row>
    <row r="14" spans="1:16" ht="36" customHeight="1" x14ac:dyDescent="0.25">
      <c r="A14" s="9" t="s">
        <v>97</v>
      </c>
      <c r="B14" s="9" t="str">
        <f t="shared" si="2"/>
        <v>L47001000383</v>
      </c>
      <c r="C14" s="11">
        <f>IF(ISBLANK(F14),"",COUNTA($F$3:F14))</f>
        <v>11</v>
      </c>
      <c r="D14" s="13" t="s">
        <v>28</v>
      </c>
      <c r="E14" s="21" t="s">
        <v>46</v>
      </c>
      <c r="F14" s="1">
        <v>28688</v>
      </c>
      <c r="G14" s="19" t="s">
        <v>128</v>
      </c>
      <c r="H14" s="6" t="s">
        <v>70</v>
      </c>
      <c r="I14" s="6" t="s">
        <v>70</v>
      </c>
      <c r="J14" s="18" t="s">
        <v>122</v>
      </c>
      <c r="K14" s="8"/>
      <c r="L14" s="8"/>
      <c r="M14" s="8"/>
      <c r="N14" s="8" t="s">
        <v>140</v>
      </c>
      <c r="O14" s="8"/>
      <c r="P14" s="8"/>
    </row>
    <row r="15" spans="1:16" ht="36" customHeight="1" x14ac:dyDescent="0.25">
      <c r="A15" s="9" t="s">
        <v>98</v>
      </c>
      <c r="B15" s="9" t="str">
        <f t="shared" si="2"/>
        <v>L47001017705</v>
      </c>
      <c r="C15" s="11">
        <f>IF(ISBLANK(F15),"",COUNTA($F$3:F15))</f>
        <v>12</v>
      </c>
      <c r="D15" s="13" t="s">
        <v>28</v>
      </c>
      <c r="E15" s="21" t="s">
        <v>47</v>
      </c>
      <c r="F15" s="1">
        <v>31788</v>
      </c>
      <c r="G15" s="19" t="s">
        <v>18</v>
      </c>
      <c r="H15" s="6" t="s">
        <v>71</v>
      </c>
      <c r="I15" s="6" t="s">
        <v>72</v>
      </c>
      <c r="J15" s="18" t="s">
        <v>122</v>
      </c>
      <c r="K15" s="8"/>
      <c r="L15" s="8"/>
      <c r="M15" s="8"/>
      <c r="N15" s="8"/>
      <c r="O15" s="8"/>
      <c r="P15" s="8"/>
    </row>
    <row r="16" spans="1:16" ht="36" customHeight="1" x14ac:dyDescent="0.25">
      <c r="A16" s="9" t="s">
        <v>99</v>
      </c>
      <c r="B16" s="9" t="str">
        <f t="shared" si="2"/>
        <v>L47001042460</v>
      </c>
      <c r="C16" s="11">
        <f>IF(ISBLANK(F16),"",COUNTA($F$3:F16))</f>
        <v>13</v>
      </c>
      <c r="D16" s="13" t="s">
        <v>28</v>
      </c>
      <c r="E16" s="21" t="s">
        <v>48</v>
      </c>
      <c r="F16" s="1">
        <v>19140</v>
      </c>
      <c r="G16" s="19" t="s">
        <v>129</v>
      </c>
      <c r="H16" s="6" t="s">
        <v>73</v>
      </c>
      <c r="I16" s="6" t="s">
        <v>73</v>
      </c>
      <c r="J16" s="18" t="s">
        <v>123</v>
      </c>
      <c r="K16" s="8"/>
      <c r="L16" s="8"/>
      <c r="M16" s="8"/>
      <c r="N16" s="8"/>
      <c r="O16" s="8"/>
      <c r="P16" s="8"/>
    </row>
    <row r="17" spans="1:16" ht="36" customHeight="1" x14ac:dyDescent="0.25">
      <c r="A17" s="9" t="s">
        <v>100</v>
      </c>
      <c r="B17" s="9" t="str">
        <f t="shared" si="2"/>
        <v>L47001013122</v>
      </c>
      <c r="C17" s="11">
        <f>IF(ISBLANK(F17),"",COUNTA($F$3:F17))</f>
        <v>14</v>
      </c>
      <c r="D17" s="13" t="s">
        <v>29</v>
      </c>
      <c r="E17" s="21" t="s">
        <v>49</v>
      </c>
      <c r="F17" s="1">
        <v>24713</v>
      </c>
      <c r="G17" s="19" t="s">
        <v>130</v>
      </c>
      <c r="H17" s="6" t="s">
        <v>74</v>
      </c>
      <c r="I17" s="6" t="s">
        <v>74</v>
      </c>
      <c r="J17" s="18" t="s">
        <v>122</v>
      </c>
      <c r="K17" s="8"/>
      <c r="L17" s="8"/>
      <c r="M17" s="8"/>
      <c r="N17" s="8"/>
      <c r="O17" s="8"/>
      <c r="P17" s="8"/>
    </row>
    <row r="18" spans="1:16" ht="36" customHeight="1" x14ac:dyDescent="0.25">
      <c r="A18" s="9" t="s">
        <v>101</v>
      </c>
      <c r="B18" s="9" t="str">
        <f t="shared" si="2"/>
        <v>L47001026563</v>
      </c>
      <c r="C18" s="11">
        <f>IF(ISBLANK(F18),"",COUNTA($F$3:F18))</f>
        <v>15</v>
      </c>
      <c r="D18" s="13" t="s">
        <v>29</v>
      </c>
      <c r="E18" s="21" t="s">
        <v>50</v>
      </c>
      <c r="F18" s="1">
        <v>24483</v>
      </c>
      <c r="G18" s="19" t="s">
        <v>131</v>
      </c>
      <c r="H18" s="6" t="s">
        <v>75</v>
      </c>
      <c r="I18" s="6" t="s">
        <v>75</v>
      </c>
      <c r="J18" s="18" t="s">
        <v>122</v>
      </c>
      <c r="K18" s="8"/>
      <c r="L18" s="8"/>
      <c r="M18" s="8"/>
      <c r="N18" s="8"/>
      <c r="O18" s="8"/>
      <c r="P18" s="8"/>
    </row>
    <row r="19" spans="1:16" ht="36" customHeight="1" x14ac:dyDescent="0.25">
      <c r="A19" s="9" t="s">
        <v>102</v>
      </c>
      <c r="B19" s="9" t="str">
        <f t="shared" si="2"/>
        <v>L47001034778</v>
      </c>
      <c r="C19" s="11">
        <f>IF(ISBLANK(F19),"",COUNTA($F$3:F19))</f>
        <v>16</v>
      </c>
      <c r="D19" s="13" t="s">
        <v>29</v>
      </c>
      <c r="E19" s="21" t="s">
        <v>51</v>
      </c>
      <c r="F19" s="1">
        <v>27505</v>
      </c>
      <c r="G19" s="19" t="s">
        <v>132</v>
      </c>
      <c r="H19" s="6" t="s">
        <v>76</v>
      </c>
      <c r="I19" s="6" t="s">
        <v>76</v>
      </c>
      <c r="J19" s="18" t="s">
        <v>122</v>
      </c>
      <c r="K19" s="8"/>
      <c r="L19" s="8"/>
      <c r="M19" s="8"/>
      <c r="N19" s="8"/>
      <c r="O19" s="8"/>
      <c r="P19" s="8"/>
    </row>
    <row r="20" spans="1:16" ht="36" customHeight="1" x14ac:dyDescent="0.25">
      <c r="A20" s="9" t="s">
        <v>103</v>
      </c>
      <c r="B20" s="9" t="str">
        <f t="shared" si="2"/>
        <v>L47001036454</v>
      </c>
      <c r="C20" s="11">
        <f>IF(ISBLANK(F20),"",COUNTA($F$3:F20))</f>
        <v>17</v>
      </c>
      <c r="D20" s="13" t="s">
        <v>29</v>
      </c>
      <c r="E20" s="21" t="s">
        <v>52</v>
      </c>
      <c r="F20" s="1">
        <v>22324</v>
      </c>
      <c r="G20" s="19" t="s">
        <v>133</v>
      </c>
      <c r="H20" s="6" t="s">
        <v>77</v>
      </c>
      <c r="I20" s="6" t="s">
        <v>77</v>
      </c>
      <c r="J20" s="18" t="s">
        <v>122</v>
      </c>
      <c r="K20" s="8"/>
      <c r="L20" s="8"/>
      <c r="M20" s="8"/>
      <c r="N20" s="8"/>
      <c r="O20" s="8"/>
      <c r="P20" s="8"/>
    </row>
    <row r="21" spans="1:16" ht="36" customHeight="1" x14ac:dyDescent="0.25">
      <c r="A21" s="9" t="s">
        <v>104</v>
      </c>
      <c r="B21" s="9" t="str">
        <f t="shared" ref="B21:B25" si="3">"L"&amp;G21</f>
        <v>L47001014847</v>
      </c>
      <c r="C21" s="11">
        <f>IF(ISBLANK(F21),"",COUNTA($F$3:F21))</f>
        <v>18</v>
      </c>
      <c r="D21" s="13" t="s">
        <v>30</v>
      </c>
      <c r="E21" s="21" t="s">
        <v>53</v>
      </c>
      <c r="F21" s="1">
        <v>31447</v>
      </c>
      <c r="G21" s="19" t="s">
        <v>134</v>
      </c>
      <c r="H21" s="6" t="s">
        <v>78</v>
      </c>
      <c r="I21" s="6" t="s">
        <v>78</v>
      </c>
      <c r="J21" s="18" t="s">
        <v>122</v>
      </c>
      <c r="K21" s="8"/>
      <c r="L21" s="8"/>
      <c r="M21" s="8"/>
      <c r="N21" s="8"/>
      <c r="O21" s="8"/>
      <c r="P21" s="8"/>
    </row>
    <row r="22" spans="1:16" ht="36" customHeight="1" x14ac:dyDescent="0.25">
      <c r="A22" s="9" t="s">
        <v>105</v>
      </c>
      <c r="B22" s="9" t="str">
        <f t="shared" si="3"/>
        <v>L47001029713</v>
      </c>
      <c r="C22" s="11">
        <f>IF(ISBLANK(F22),"",COUNTA($F$3:F22))</f>
        <v>19</v>
      </c>
      <c r="D22" s="13" t="s">
        <v>30</v>
      </c>
      <c r="E22" s="21" t="s">
        <v>54</v>
      </c>
      <c r="F22" s="1">
        <v>24201</v>
      </c>
      <c r="G22" s="19" t="s">
        <v>135</v>
      </c>
      <c r="H22" s="6" t="s">
        <v>79</v>
      </c>
      <c r="I22" s="6" t="s">
        <v>79</v>
      </c>
      <c r="J22" s="18" t="s">
        <v>122</v>
      </c>
      <c r="K22" s="8"/>
      <c r="L22" s="8"/>
      <c r="M22" s="8"/>
      <c r="N22" s="8"/>
      <c r="O22" s="8"/>
      <c r="P22" s="8"/>
    </row>
    <row r="23" spans="1:16" ht="36" customHeight="1" x14ac:dyDescent="0.25">
      <c r="A23" s="9" t="s">
        <v>106</v>
      </c>
      <c r="B23" s="9" t="str">
        <f t="shared" si="3"/>
        <v>L47001030376</v>
      </c>
      <c r="C23" s="11">
        <f>IF(ISBLANK(F23),"",COUNTA($F$3:F23))</f>
        <v>20</v>
      </c>
      <c r="D23" s="13" t="s">
        <v>30</v>
      </c>
      <c r="E23" s="21" t="s">
        <v>55</v>
      </c>
      <c r="F23" s="1">
        <v>19420</v>
      </c>
      <c r="G23" s="19" t="s">
        <v>136</v>
      </c>
      <c r="H23" s="6" t="s">
        <v>80</v>
      </c>
      <c r="I23" s="6" t="s">
        <v>80</v>
      </c>
      <c r="J23" s="18" t="s">
        <v>122</v>
      </c>
      <c r="K23" s="8"/>
      <c r="L23" s="8"/>
      <c r="M23" s="8"/>
      <c r="N23" s="8"/>
      <c r="O23" s="8"/>
      <c r="P23" s="8"/>
    </row>
    <row r="24" spans="1:16" ht="36" customHeight="1" x14ac:dyDescent="0.25">
      <c r="A24" s="9" t="s">
        <v>107</v>
      </c>
      <c r="B24" s="9" t="str">
        <f t="shared" si="3"/>
        <v>L11001012880</v>
      </c>
      <c r="C24" s="11">
        <f>IF(ISBLANK(F24),"",COUNTA($F$3:F24))</f>
        <v>21</v>
      </c>
      <c r="D24" s="13" t="s">
        <v>31</v>
      </c>
      <c r="E24" s="21" t="s">
        <v>56</v>
      </c>
      <c r="F24" s="1">
        <v>23405</v>
      </c>
      <c r="G24" s="19" t="s">
        <v>19</v>
      </c>
      <c r="H24" s="6" t="s">
        <v>81</v>
      </c>
      <c r="I24" s="6" t="s">
        <v>81</v>
      </c>
      <c r="J24" s="18" t="s">
        <v>124</v>
      </c>
      <c r="K24" s="8"/>
      <c r="L24" s="8"/>
      <c r="M24" s="8"/>
      <c r="N24" s="8"/>
      <c r="O24" s="8"/>
      <c r="P24" s="8"/>
    </row>
    <row r="25" spans="1:16" ht="36" customHeight="1" x14ac:dyDescent="0.25">
      <c r="A25" s="9" t="s">
        <v>108</v>
      </c>
      <c r="B25" s="9" t="str">
        <f t="shared" si="3"/>
        <v>L11001009215</v>
      </c>
      <c r="C25" s="11">
        <f>IF(ISBLANK(F25),"",COUNTA($F$3:F25))</f>
        <v>22</v>
      </c>
      <c r="D25" s="13" t="s">
        <v>32</v>
      </c>
      <c r="E25" s="21" t="s">
        <v>57</v>
      </c>
      <c r="F25" s="1">
        <v>24656</v>
      </c>
      <c r="G25" s="19" t="s">
        <v>20</v>
      </c>
      <c r="H25" s="6" t="s">
        <v>82</v>
      </c>
      <c r="I25" s="6" t="s">
        <v>82</v>
      </c>
      <c r="J25" s="18" t="s">
        <v>125</v>
      </c>
      <c r="K25" s="8"/>
      <c r="L25" s="8"/>
      <c r="M25" s="8"/>
      <c r="N25" s="8"/>
      <c r="O25" s="8"/>
      <c r="P25" s="8"/>
    </row>
    <row r="26" spans="1:16" ht="36" customHeight="1" x14ac:dyDescent="0.25">
      <c r="A26" s="9" t="s">
        <v>109</v>
      </c>
      <c r="B26" s="9" t="str">
        <f t="shared" ref="B26" si="4">"L"&amp;G26</f>
        <v>L32001006060</v>
      </c>
      <c r="C26" s="11">
        <f>IF(ISBLANK(F26),"",COUNTA($F$3:F26))</f>
        <v>23</v>
      </c>
      <c r="D26" s="13" t="s">
        <v>33</v>
      </c>
      <c r="E26" s="21" t="s">
        <v>58</v>
      </c>
      <c r="F26" s="1">
        <v>27799</v>
      </c>
      <c r="G26" s="19" t="s">
        <v>21</v>
      </c>
      <c r="H26" s="6" t="s">
        <v>83</v>
      </c>
      <c r="I26" s="6" t="s">
        <v>83</v>
      </c>
      <c r="J26" s="17" t="s">
        <v>126</v>
      </c>
      <c r="K26" s="8" t="s">
        <v>138</v>
      </c>
      <c r="L26" s="8"/>
      <c r="M26" s="8"/>
      <c r="N26" s="8"/>
      <c r="O26" s="8"/>
      <c r="P26" s="8"/>
    </row>
    <row r="27" spans="1:16" ht="36" customHeight="1" x14ac:dyDescent="0.25">
      <c r="A27" s="9" t="s">
        <v>110</v>
      </c>
      <c r="B27" s="9" t="str">
        <f t="shared" ref="B27" si="5">"L"&amp;G27</f>
        <v>L32001005940</v>
      </c>
      <c r="C27" s="11">
        <f>IF(ISBLANK(F27),"",COUNTA($F$3:F27))</f>
        <v>24</v>
      </c>
      <c r="D27" s="13" t="s">
        <v>34</v>
      </c>
      <c r="E27" s="21" t="s">
        <v>59</v>
      </c>
      <c r="F27" s="1">
        <v>28388</v>
      </c>
      <c r="G27" s="19" t="s">
        <v>137</v>
      </c>
      <c r="H27" s="6" t="s">
        <v>84</v>
      </c>
      <c r="I27" s="6" t="s">
        <v>84</v>
      </c>
      <c r="J27" s="17" t="s">
        <v>127</v>
      </c>
      <c r="K27" s="8"/>
      <c r="L27" s="8"/>
      <c r="M27" s="8"/>
      <c r="N27" s="8"/>
      <c r="O27" s="8"/>
      <c r="P27" s="8"/>
    </row>
    <row r="28" spans="1:16" ht="36" customHeight="1" x14ac:dyDescent="0.25">
      <c r="A28" s="9" t="s">
        <v>111</v>
      </c>
      <c r="B28" s="9" t="str">
        <f t="shared" ref="B28" si="6">"L"&amp;G28</f>
        <v>L03001000769</v>
      </c>
      <c r="C28" s="11">
        <f>IF(ISBLANK(F28),"",COUNTA($F$3:F28))</f>
        <v>25</v>
      </c>
      <c r="D28" s="13" t="s">
        <v>35</v>
      </c>
      <c r="E28" s="21" t="s">
        <v>60</v>
      </c>
      <c r="F28" s="1">
        <v>21731</v>
      </c>
      <c r="G28" s="19" t="s">
        <v>22</v>
      </c>
      <c r="H28" s="6" t="s">
        <v>85</v>
      </c>
      <c r="I28" s="6" t="s">
        <v>85</v>
      </c>
      <c r="J28" s="18" t="s">
        <v>115</v>
      </c>
      <c r="K28" s="8"/>
      <c r="L28" s="8"/>
      <c r="M28" s="8"/>
      <c r="N28" s="8"/>
      <c r="O28" s="8"/>
      <c r="P28" s="8"/>
    </row>
    <row r="29" spans="1:16" ht="36" customHeight="1" x14ac:dyDescent="0.25">
      <c r="D29" s="9"/>
      <c r="E29" s="22"/>
      <c r="F29" s="9"/>
      <c r="H29" s="9"/>
      <c r="I29" s="9"/>
    </row>
    <row r="30" spans="1:16" ht="17.25" customHeight="1" x14ac:dyDescent="0.25">
      <c r="D30" s="9"/>
      <c r="E30" s="22"/>
      <c r="F30" s="9"/>
      <c r="H30" s="9"/>
      <c r="I30" s="9"/>
    </row>
    <row r="31" spans="1:16" ht="17.25" customHeight="1" x14ac:dyDescent="0.25">
      <c r="D31" s="9"/>
      <c r="E31" s="22"/>
      <c r="F31" s="9"/>
      <c r="H31" s="9"/>
      <c r="I31" s="9"/>
    </row>
    <row r="32" spans="1:16" ht="17.25" customHeight="1" x14ac:dyDescent="0.25">
      <c r="D32" s="9"/>
      <c r="E32" s="22"/>
      <c r="F32" s="9"/>
      <c r="H32" s="9"/>
      <c r="I32" s="9"/>
    </row>
    <row r="33" spans="4:9" ht="17.25" customHeight="1" x14ac:dyDescent="0.25">
      <c r="D33" s="9"/>
      <c r="E33" s="22"/>
      <c r="F33" s="9"/>
      <c r="H33" s="9"/>
      <c r="I33" s="9"/>
    </row>
    <row r="34" spans="4:9" ht="17.25" customHeight="1" x14ac:dyDescent="0.25">
      <c r="D34" s="9"/>
      <c r="E34" s="22"/>
      <c r="F34" s="9"/>
      <c r="H34" s="9"/>
      <c r="I34" s="9"/>
    </row>
    <row r="35" spans="4:9" ht="17.25" customHeight="1" x14ac:dyDescent="0.25">
      <c r="D35" s="9"/>
      <c r="E35" s="22"/>
      <c r="F35" s="9"/>
      <c r="H35" s="9"/>
      <c r="I35" s="9"/>
    </row>
    <row r="36" spans="4:9" ht="17.25" customHeight="1" x14ac:dyDescent="0.25">
      <c r="D36" s="9"/>
      <c r="E36" s="22"/>
      <c r="F36" s="9"/>
      <c r="H36" s="9"/>
      <c r="I36" s="9"/>
    </row>
    <row r="37" spans="4:9" ht="17.25" customHeight="1" x14ac:dyDescent="0.25">
      <c r="D37" s="9"/>
      <c r="E37" s="22"/>
      <c r="F37" s="9"/>
      <c r="H37" s="9"/>
      <c r="I37" s="9"/>
    </row>
    <row r="38" spans="4:9" ht="17.25" customHeight="1" x14ac:dyDescent="0.25">
      <c r="D38" s="9"/>
      <c r="E38" s="22"/>
      <c r="F38" s="9"/>
      <c r="H38" s="9"/>
      <c r="I38" s="9"/>
    </row>
    <row r="39" spans="4:9" ht="17.25" customHeight="1" x14ac:dyDescent="0.25">
      <c r="D39" s="9"/>
      <c r="E39" s="22"/>
      <c r="F39" s="9"/>
      <c r="H39" s="9"/>
      <c r="I39" s="9"/>
    </row>
    <row r="40" spans="4:9" ht="17.25" customHeight="1" x14ac:dyDescent="0.25">
      <c r="D40" s="9"/>
      <c r="E40" s="22"/>
      <c r="F40" s="9"/>
      <c r="H40" s="9"/>
      <c r="I40" s="9"/>
    </row>
    <row r="41" spans="4:9" ht="36" customHeight="1" x14ac:dyDescent="0.25">
      <c r="D41" s="9"/>
      <c r="E41" s="22"/>
      <c r="F41" s="9"/>
      <c r="H41" s="9"/>
      <c r="I41" s="9"/>
    </row>
    <row r="42" spans="4:9" ht="36" customHeight="1" x14ac:dyDescent="0.25">
      <c r="D42" s="9"/>
      <c r="E42" s="22"/>
      <c r="F42" s="9"/>
      <c r="H42" s="9"/>
      <c r="I42" s="9"/>
    </row>
    <row r="43" spans="4:9" ht="36" customHeight="1" x14ac:dyDescent="0.25">
      <c r="D43" s="9"/>
      <c r="E43" s="22"/>
      <c r="F43" s="9"/>
      <c r="H43" s="9"/>
      <c r="I43" s="9"/>
    </row>
  </sheetData>
  <autoFilter ref="A3:P3"/>
  <mergeCells count="1">
    <mergeCell ref="C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Windows User</cp:lastModifiedBy>
  <dcterms:created xsi:type="dcterms:W3CDTF">2019-08-30T08:12:49Z</dcterms:created>
  <dcterms:modified xsi:type="dcterms:W3CDTF">2020-02-10T10:15:49Z</dcterms:modified>
</cp:coreProperties>
</file>